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H12"/>
  <c r="D12"/>
  <c r="O12"/>
  <c r="F12"/>
  <c r="I16"/>
  <c r="S16" s="1"/>
  <c r="H37"/>
  <c r="I36" s="1"/>
  <c r="S36" s="1"/>
  <c r="H32"/>
  <c r="I31" s="1"/>
  <c r="S31" s="1"/>
  <c r="H22"/>
  <c r="I21" s="1"/>
  <c r="S21" s="1"/>
  <c r="G39"/>
  <c r="R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<sst xmlns="http://schemas.openxmlformats.org/spreadsheetml/2006/main" count="114" uniqueCount="72">
  <si>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</si>
  <si>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</si>
  <si>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</si>
  <si>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Zábřeh</t>
  </si>
  <si>
    <t>Datum:  </t>
  </si>
  <si>
    <t>25.9.2021</t>
  </si>
  <si>
    <t>Domácí</t>
  </si>
  <si>
    <t>KK Zábřeh B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</si>
  <si>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</si>
  <si>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</si>
  <si>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</si>
  <si>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</si>
  <si>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</si>
  <si>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</si>
  <si>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</si>
  <si>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</si>
  <si>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</si>
  <si>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</si>
  <si>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</si>
  <si>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</si>
  <si>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</si>
  <si>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Štěpán</t>
  </si>
  <si>
    <t>Bracek</t>
  </si>
  <si>
    <t>Miroslav</t>
  </si>
  <si>
    <t>Petr</t>
  </si>
  <si>
    <t>Péli</t>
  </si>
  <si>
    <t>Blažek</t>
  </si>
  <si>
    <t>Fridrich</t>
  </si>
  <si>
    <t>Michal</t>
  </si>
  <si>
    <t>Vitásek</t>
  </si>
  <si>
    <t>Basista</t>
  </si>
  <si>
    <t>Martin</t>
  </si>
  <si>
    <t>Maciej</t>
  </si>
  <si>
    <t>Flídr</t>
  </si>
  <si>
    <t>Slanina</t>
  </si>
  <si>
    <t>Luděk</t>
  </si>
  <si>
    <t>Jahn</t>
  </si>
  <si>
    <t>Jiří</t>
  </si>
  <si>
    <t>Milan</t>
  </si>
  <si>
    <t>Michálek</t>
  </si>
  <si>
    <t>Valíček</t>
  </si>
  <si>
    <t>Tomáš</t>
  </si>
  <si>
    <t>Celkový výkon družstva  </t>
  </si>
  <si>
    <t>Vedoucí družstva         Jméno:</t>
  </si>
  <si>
    <t>Miroslav Štěpán</t>
  </si>
  <si>
    <t>Bodový zisk</t>
  </si>
  <si>
    <t>Michal Blažek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</si>
  <si>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</si>
  <si>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</si>
  <si>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</si>
  <si>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</si>
  <si>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</si>
  <si>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</si>
  <si>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</si>
  <si>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</si>
  <si>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</si>
  <si>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</si>
  <si>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</si>
  <si>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</si>
  <si>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</si>
  <si>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22.8.2022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</si>
  <si>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</si>
  <si>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</si>
  <si>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</si>
  <si>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</si>
  <si>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</si>
  <si>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</si>
  <si>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</si>
  <si>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</si>
  <si>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</si>
  <si>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</si>
  <si>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25.9.2021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</si>
</sst>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4" sqref="A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40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45</v>
      </c>
      <c r="P8" s="12">
        <v>1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30</v>
      </c>
      <c r="F9" s="18">
        <v>4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3</v>
      </c>
      <c r="Q9" s="19">
        <f>IF(AND(ISBLANK(N9),ISBLANK(O9)),"",N9+O9)</f>
        <v>125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78</v>
      </c>
      <c r="E10" s="18">
        <v>27</v>
      </c>
      <c r="F10" s="18">
        <v>5</v>
      </c>
      <c r="G10" s="19">
        <f>IF(AND(ISBLANK(D10),ISBLANK(E10)),"",D10+E10)</f>
        <v>105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82</v>
      </c>
      <c r="O10" s="18">
        <v>70</v>
      </c>
      <c r="P10" s="18">
        <v>0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26</v>
      </c>
      <c r="F11" s="23">
        <v>2</v>
      </c>
      <c r="G11" s="24">
        <f>IF(AND(ISBLANK(D11),ISBLANK(E11)),"",D11+E11)</f>
        <v>106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45</v>
      </c>
      <c r="P11" s="23">
        <v>2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23294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123</v>
      </c>
      <c r="F12" s="28">
        <f>IF(ISNUMBER($G12),SUM(F8:F11),"")</f>
        <v>12</v>
      </c>
      <c r="G12" s="29">
        <f>IF(SUM($G8:$G11)+SUM($Q8:$Q11)&gt;0,SUM(G8:G11),"")</f>
        <v>463</v>
      </c>
      <c r="H12" s="27">
        <f>IF(ISNUMBER($G12),SUM(H8:H11),"")</f>
        <v>1</v>
      </c>
      <c r="I12" s="99"/>
      <c r="K12" s="96">
        <v>15650</v>
      </c>
      <c r="L12" s="97"/>
      <c r="M12" s="26" t="s">
        <v>18</v>
      </c>
      <c r="N12" s="27">
        <f>IF(ISNUMBER($G12),SUM(N8:N11),"")</f>
        <v>335</v>
      </c>
      <c r="O12" s="28">
        <f>IF(ISNUMBER($G12),SUM(O8:O11),"")</f>
        <v>196</v>
      </c>
      <c r="P12" s="28">
        <f>IF(ISNUMBER($G12),SUM(P8:P11),"")</f>
        <v>6</v>
      </c>
      <c r="Q12" s="29">
        <f>IF(SUM($G8:$G11)+SUM($Q8:$Q11)&gt;0,SUM(Q8:Q11),"")</f>
        <v>531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36</v>
      </c>
      <c r="F13" s="12">
        <v>4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33</v>
      </c>
      <c r="P13" s="12">
        <v>4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43</v>
      </c>
      <c r="F14" s="18">
        <v>4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43</v>
      </c>
      <c r="P14" s="18">
        <v>1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27</v>
      </c>
      <c r="F15" s="18">
        <v>2</v>
      </c>
      <c r="G15" s="19">
        <f>IF(AND(ISBLANK(D15),ISBLANK(E15)),"",D15+E15)</f>
        <v>122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26</v>
      </c>
      <c r="P15" s="18">
        <v>2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41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44</v>
      </c>
      <c r="P16" s="23">
        <v>3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147</v>
      </c>
      <c r="F17" s="28">
        <f>IF(ISNUMBER($G17),SUM(F13:F16),"")</f>
        <v>10</v>
      </c>
      <c r="G17" s="29">
        <f>IF(SUM($G13:$G16)+SUM($Q13:$Q16)&gt;0,SUM(G13:G16),"")</f>
        <v>519</v>
      </c>
      <c r="H17" s="27">
        <f>IF(ISNUMBER($G17),SUM(H13:H16),"")</f>
        <v>2</v>
      </c>
      <c r="I17" s="99"/>
      <c r="K17" s="96">
        <v>6446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146</v>
      </c>
      <c r="P17" s="28">
        <f>IF(ISNUMBER($G17),SUM(P13:P16),"")</f>
        <v>10</v>
      </c>
      <c r="Q17" s="29">
        <f>IF(SUM($G13:$G16)+SUM($Q13:$Q16)&gt;0,SUM(Q13:Q16),"")</f>
        <v>501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33</v>
      </c>
      <c r="F18" s="12">
        <v>3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44</v>
      </c>
      <c r="P18" s="12">
        <v>2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53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102</v>
      </c>
      <c r="O19" s="18">
        <v>35</v>
      </c>
      <c r="P19" s="18">
        <v>4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35</v>
      </c>
      <c r="F20" s="18">
        <v>5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44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44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58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23293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165</v>
      </c>
      <c r="F22" s="28">
        <f>IF(ISNUMBER($G22),SUM(F18:F21),"")</f>
        <v>9</v>
      </c>
      <c r="G22" s="29">
        <f>IF(SUM($G18:$G21)+SUM($Q18:$Q21)&gt;0,SUM(G18:G21),"")</f>
        <v>530</v>
      </c>
      <c r="H22" s="27">
        <f>IF(ISNUMBER($G22),SUM(H18:H21),"")</f>
        <v>1</v>
      </c>
      <c r="I22" s="99"/>
      <c r="K22" s="96">
        <v>21377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181</v>
      </c>
      <c r="P22" s="28">
        <f>IF(ISNUMBER($G22),SUM(P18:P21),"")</f>
        <v>7</v>
      </c>
      <c r="Q22" s="29">
        <f>IF(SUM($G18:$G21)+SUM($Q18:$Q21)&gt;0,SUM(Q18:Q21),"")</f>
        <v>564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44</v>
      </c>
      <c r="F23" s="12">
        <v>3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44</v>
      </c>
      <c r="P23" s="12">
        <v>0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48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30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93</v>
      </c>
      <c r="E25" s="18">
        <v>35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63</v>
      </c>
      <c r="P25" s="18">
        <v>0</v>
      </c>
      <c r="Q25" s="19">
        <f>IF(AND(ISBLANK(N25),ISBLANK(O25)),"",N25+O25)</f>
        <v>157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44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36</v>
      </c>
      <c r="P26" s="23">
        <v>1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22589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171</v>
      </c>
      <c r="F27" s="28">
        <f>IF(ISNUMBER($G27),SUM(F23:F26),"")</f>
        <v>8</v>
      </c>
      <c r="G27" s="29">
        <f>IF(SUM($G23:$G26)+SUM($Q23:$Q26)&gt;0,SUM(G23:G26),"")</f>
        <v>535</v>
      </c>
      <c r="H27" s="27">
        <f>IF(ISNUMBER($G27),SUM(H23:H26),"")</f>
        <v>3</v>
      </c>
      <c r="I27" s="99"/>
      <c r="K27" s="96">
        <v>6938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173</v>
      </c>
      <c r="P27" s="28">
        <f>IF(ISNUMBER($G27),SUM(P23:P26),"")</f>
        <v>2</v>
      </c>
      <c r="Q27" s="29">
        <f>IF(SUM($G23:$G26)+SUM($Q23:$Q26)&gt;0,SUM(Q23:Q26),"")</f>
        <v>531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84</v>
      </c>
      <c r="E28" s="12">
        <v>35</v>
      </c>
      <c r="F28" s="12">
        <v>3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43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44</v>
      </c>
      <c r="F29" s="18">
        <v>2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33</v>
      </c>
      <c r="P29" s="18">
        <v>0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52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53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77</v>
      </c>
      <c r="E31" s="23">
        <v>54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45</v>
      </c>
      <c r="P31" s="23">
        <v>1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185</v>
      </c>
      <c r="F32" s="28">
        <f>IF(ISNUMBER($G32),SUM(F28:F31),"")</f>
        <v>6</v>
      </c>
      <c r="G32" s="29">
        <f>IF(SUM($G28:$G31)+SUM($Q28:$Q31)&gt;0,SUM(G28:G31),"")</f>
        <v>542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174</v>
      </c>
      <c r="P32" s="28">
        <f>IF(ISNUMBER($G32),SUM(P28:P31),"")</f>
        <v>1</v>
      </c>
      <c r="Q32" s="29">
        <f>IF(SUM($G28:$G31)+SUM($Q28:$Q31)&gt;0,SUM(Q28:Q31),"")</f>
        <v>534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35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34</v>
      </c>
      <c r="P33" s="12">
        <v>0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36</v>
      </c>
      <c r="F34" s="18">
        <v>1</v>
      </c>
      <c r="G34" s="19">
        <f>IF(AND(ISBLANK(D34),ISBLANK(E34)),"",D34+E34)</f>
        <v>118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2</v>
      </c>
      <c r="Q34" s="19">
        <f>IF(AND(ISBLANK(N34),ISBLANK(O34)),"",N34+O34)</f>
        <v>127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88</v>
      </c>
      <c r="E35" s="18">
        <v>43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96</v>
      </c>
      <c r="O35" s="18">
        <v>34</v>
      </c>
      <c r="P35" s="18">
        <v>5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42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35</v>
      </c>
      <c r="P36" s="23">
        <v>3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156</v>
      </c>
      <c r="F37" s="28">
        <f>IF(ISNUMBER($G37),SUM(F33:F36),"")</f>
        <v>4</v>
      </c>
      <c r="G37" s="29">
        <f>IF(SUM($G33:$G36)+SUM($Q33:$Q36)&gt;0,SUM(G33:G36),"")</f>
        <v>503</v>
      </c>
      <c r="H37" s="27">
        <f>IF(ISNUMBER($G37),SUM(H33:H36),"")</f>
        <v>3</v>
      </c>
      <c r="I37" s="99"/>
      <c r="K37" s="96">
        <v>15717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138</v>
      </c>
      <c r="P37" s="28">
        <f>IF(ISNUMBER($G37),SUM(P33:P36),"")</f>
        <v>10</v>
      </c>
      <c r="Q37" s="29">
        <f>IF(SUM($G33:$G36)+SUM($Q33:$Q36)&gt;0,SUM(Q33:Q36),"")</f>
        <v>503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2145</v>
      </c>
      <c r="E39" s="34">
        <f>IF(ISNUMBER($G39),SUM(E12,E17,E22,E27,E32,E37),"")</f>
        <v>947</v>
      </c>
      <c r="F39" s="34">
        <f>IF(ISNUMBER($G39),SUM(F12,F17,F22,F27,F32,F37),"")</f>
        <v>49</v>
      </c>
      <c r="G39" s="35">
        <f>IF(SUM($G$8:$G$37)+SUM($Q$8:$Q$37)&gt;0,SUM(G12,G17,G22,G27,G32,G37),"")</f>
        <v>3092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2156</v>
      </c>
      <c r="O39" s="34">
        <f>IF(ISNUMBER($G39),SUM(O12,O17,O22,O27,O32,O37),"")</f>
        <v>1008</v>
      </c>
      <c r="P39" s="34">
        <f>IF(ISNUMBER($G39),SUM(P12,P17,P22,P27,P32,P37),"")</f>
        <v>36</v>
      </c>
      <c r="Q39" s="35">
        <f>IF(SUM($G$8:$G$37)+SUM($Q$8:$Q$37)&gt;0,SUM(Q12,Q17,Q22,Q27,Q32,Q37),"")</f>
        <v>3164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4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Zábřeh B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2021-09-25T13:42:24Z</dcterms:modified>
</cp:coreProperties>
</file>